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<sst xmlns="http://schemas.openxmlformats.org/spreadsheetml/2006/main" count="320" uniqueCount="147">
  <si>
    <t>附件2:</t>
  </si>
  <si>
    <t>2024年度县级部门整体绩效自评表</t>
  </si>
  <si>
    <t>一、基本情况</t>
  </si>
  <si>
    <t>实施主管部门</t>
  </si>
  <si>
    <t>青龙满族自治县人民代表大会常务委员会办公室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</si>
  <si>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</si>
  <si>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</si>
  <si>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</si>
  <si>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</si>
  <si>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</si>
  <si>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</si>
  <si>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</si>
  <si>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</si>
  <si>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</si>
  <si>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</si>
  <si>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</si>
  <si>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</si>
  <si>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</si>
  <si>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</si>
  <si>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</si>
  <si>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</si>
  <si>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通过组织代表日常开展职务活动、学习培训、参加调研视察和执法检查，发挥常委及代表的桥梁纽带作用，集中反映民意，促进依法履职。				</t>
  </si>
  <si>
    <t xml:space="preserve">通过组织代表日常开展职务活动、学习培训、参加调研视察和执法检查，发挥常委及代表的桥梁纽带作用，集中反映民意，促进依法履职。    </t>
  </si>
  <si>
    <t xml:space="preserve">通过组织召开人代会，提高人大代表及常委会审议水平及代表履职水平。						</t>
  </si>
  <si>
    <t xml:space="preserve">通过组织召开人代会，提高人大代表及常委会审议水平及代表履职水平。      </t>
  </si>
  <si>
    <t>通过立法工作，提升我县城市市容和环境卫生管理，创造清洁、优美的城市工作、生活环境，促进城市社会主义物质文明和精神文明建设。</t>
  </si>
  <si>
    <t>四、年度绩效        指标完成情况</t>
  </si>
  <si>
    <t>一级指标</t>
  </si>
  <si>
    <t>二级指标</t>
  </si>
  <si>
    <t>三级指标</t>
  </si>
  <si>
    <t>指标说明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</si>
  <si>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</si>
  <si>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</si>
  <si>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</si>
  <si>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</si>
  <si>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</si>
  <si>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</si>
  <si>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</si>
  <si>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单项指标得分</t>
  </si>
  <si>
    <t>权重占比(%)</t>
  </si>
  <si>
    <t>单项指标折算得分</t>
  </si>
  <si>
    <t>产出指标</t>
  </si>
  <si>
    <t>数量指标</t>
  </si>
  <si>
    <t>开展调研视察次数</t>
  </si>
  <si>
    <t>组织开展调研视察活动的次数</t>
  </si>
  <si>
    <t>&gt;=</t>
  </si>
  <si>
    <t>6</t>
  </si>
  <si>
    <t>次</t>
  </si>
  <si>
    <t>优</t>
  </si>
  <si>
    <t>组织九届人大三次会议</t>
  </si>
  <si>
    <t>组织八届人大五次会议次数</t>
  </si>
  <si>
    <t>=</t>
  </si>
  <si>
    <t>1</t>
  </si>
  <si>
    <t>5</t>
  </si>
  <si>
    <t>职务活动及学习培训次数</t>
  </si>
  <si>
    <t>组织开展职务活动、学习培训的次数</t>
  </si>
  <si>
    <t>2</t>
  </si>
  <si>
    <t>支付软件维护费用</t>
  </si>
  <si>
    <t>足额支付网络运行维护费用</t>
  </si>
  <si>
    <t>家</t>
  </si>
  <si>
    <t>质量指标</t>
  </si>
  <si>
    <t>开展调研视察完成率</t>
  </si>
  <si>
    <t>实际调研视察数量占计划数的比例</t>
  </si>
  <si>
    <t>95</t>
  </si>
  <si>
    <t>%</t>
  </si>
  <si>
    <t>98</t>
  </si>
  <si>
    <t>开展职务活动、学习培训完成率</t>
  </si>
  <si>
    <t>实际培训数量占计划数的比例</t>
  </si>
  <si>
    <t>开展执法检查完成率</t>
  </si>
  <si>
    <t>实际执法检查数量占计划数的比例</t>
  </si>
  <si>
    <t>数据安全性</t>
  </si>
  <si>
    <t>降低系统数据差错率、保证数据安全</t>
  </si>
  <si>
    <t>数据维护及时性</t>
  </si>
  <si>
    <t>系统维护及更新及时，稳定运行，保障预算监督工作正常运行</t>
  </si>
  <si>
    <t>时效指标</t>
  </si>
  <si>
    <t>调研、培训工作、执法检查完成时间</t>
  </si>
  <si>
    <t>反映调研、培训工作、执法检查完成时间</t>
  </si>
  <si>
    <t>文字描述</t>
  </si>
  <si>
    <t>100%按计划完成</t>
  </si>
  <si>
    <t>百分百完成</t>
  </si>
  <si>
    <t>会议完成时间</t>
  </si>
  <si>
    <t>八届人大五次会议完成时间</t>
  </si>
  <si>
    <t>12月底前</t>
  </si>
  <si>
    <t>完成</t>
  </si>
  <si>
    <t>≥</t>
  </si>
  <si>
    <t>工作完成时效性</t>
  </si>
  <si>
    <t>12</t>
  </si>
  <si>
    <t>月</t>
  </si>
  <si>
    <t>备案审查及代表之家工作完成时间</t>
  </si>
  <si>
    <t>成本指标</t>
  </si>
  <si>
    <t>支出控制数</t>
  </si>
  <si>
    <t>总体控制在预算额度内</t>
  </si>
  <si>
    <t>&lt;=</t>
  </si>
  <si>
    <t>2.1</t>
  </si>
  <si>
    <t>印刷费</t>
  </si>
  <si>
    <t>各种报告及文件印刷费</t>
  </si>
  <si>
    <t>反映布置与培训预算控制情况</t>
  </si>
  <si>
    <t>≤</t>
  </si>
  <si>
    <t>开展调研视察经费</t>
  </si>
  <si>
    <t>用于开展调研视察的经费支出</t>
  </si>
  <si>
    <t>1.3</t>
  </si>
  <si>
    <t>代表之家运行费</t>
  </si>
  <si>
    <t>人大代表之家运行经费控制数</t>
  </si>
  <si>
    <t>效益指标</t>
  </si>
  <si>
    <t>社会效益指标</t>
  </si>
  <si>
    <t>代表履职水平</t>
  </si>
  <si>
    <t>通过组织开展代表学习培训、视察、调研等活动，促进代表工作水平和代表履职能力的提高</t>
  </si>
  <si>
    <t>11</t>
  </si>
  <si>
    <t>发挥人大代表监督作用</t>
  </si>
  <si>
    <t>行使人代会权利，听取汇报，审议，和批准相关事项，发挥监督作用。</t>
  </si>
  <si>
    <t>可持续影响指标</t>
  </si>
  <si>
    <t>监督指导作用</t>
  </si>
  <si>
    <t>各项工作正常运转，促进监督指导作用的进一步发挥</t>
  </si>
  <si>
    <t>学习培训等活动促使各项工作运转较上一年度有明显提高</t>
  </si>
  <si>
    <t>8</t>
  </si>
  <si>
    <t>满意度指标</t>
  </si>
  <si>
    <t>服务对象满意度指标</t>
  </si>
  <si>
    <t>会议服务满意率</t>
  </si>
  <si>
    <t>通过问卷调查对代表工作的满意度</t>
  </si>
  <si>
    <t>代表对会议议程及结果满意度</t>
  </si>
  <si>
    <t>人大代表对九届人大三次会议议程及结果安排满意程度</t>
  </si>
  <si>
    <t>各级人大代表满意度</t>
  </si>
  <si>
    <t>通过问卷调查人大代表对工作的满意度</t>
  </si>
  <si>
    <t>参会人员对会务服务工作满意度</t>
  </si>
  <si>
    <t>组织召开的会议等服务工作的满意度</t>
  </si>
  <si>
    <t>预算执行率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</si>
  <si>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</si>
  <si>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</si>
  <si>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</si>
  <si>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</si>
  <si>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</si>
  <si>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
2.实际完成值，即填写某项指标截止预算年度末的完成情况；单项指标完成情况，根据下拉菜单选择“完成”或“未完成”。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 
4.当年预算未执行，年终结转下年的项目，资金执行数填0，绩效指标填“未完成”，自评得分填0；当年预算部分执行，剩余资金结转下年的项目，资金执行数、指标完成情况如实填写，自评得分应小于100分。  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
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
 7.实际完成值与预期指标值在描述上应当具有对应关系，比如某培训项目数量指标预期指标值为≥50人次，实际完成值应当填写实际完成多少人次，不能填完成培训多少场次、培训多少人等。  
 8.单项指标完成情况与实际完成值应当具有逻辑关系，当实际完成值大于或等于预期指标值时，单项指标完成情况才能填“完成”，否则填“未完成”。   
 9.当“单项指标完成情况”填“未完成”时，自评得分应小于指标分值。                                       
 10.由于年初指标值设定明显偏低，造成实际完成值高于预期指标值较多的，应按照偏离度适度调减自评得分。</t>
  </si>
  <si>
    <t>序号</t>
  </si>
  <si>
    <t>主管部门（单位）</t>
  </si>
  <si>
    <t>项目名称</t>
  </si>
  <si>
    <t>预算金额（调整后）</t>
  </si>
  <si>
    <t>自评等级</t>
  </si>
  <si>
    <t>支出数</t>
  </si>
  <si>
    <t>人大办</t>
  </si>
  <si>
    <t>人大立法工作经费</t>
  </si>
  <si>
    <t>人大代表活动经费</t>
  </si>
  <si>
    <t>人大综合事务管理经费</t>
  </si>
  <si>
    <t>民盟工作经费</t>
  </si>
  <si>
    <t>2023年人大代表经费的通知-秦财行【2023】355号</t>
  </si>
  <si>
    <t>2024年人大代表经费的通知-秦财行【2024】141号</t>
  </si>
  <si>
    <t>九届人大三次会议经费</t>
  </si>
  <si>
    <t>九届人大四次会议经费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</si>
</sst>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6"/>
      <color indexed="8"/>
      <name val="宋体"/>
      <charset val="134"/>
    </font>
    <font>
      <sz val="14"/>
      <color indexed="8"/>
      <name val="仿宋_GB2312"/>
      <charset val="134"/>
    </font>
    <font>
      <sz val="20"/>
      <color indexed="8"/>
      <name val="方正小标宋简体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workbookViewId="0">
      <selection activeCell="I7" sqref="I7:J7"/>
    </sheetView>
  </sheetViews>
  <sheetFormatPr defaultColWidth="9" defaultRowHeight="13.5"/>
  <cols>
    <col min="1" max="1" width="13" style="6" customWidth="1"/>
    <col min="2" max="2" width="14.125" style="6" customWidth="1"/>
    <col min="3" max="3" width="10.875" style="6" customWidth="1"/>
    <col min="4" max="4" width="26.75" style="6" customWidth="1"/>
    <col min="5" max="5" width="32.5" style="6" customWidth="1"/>
    <col min="6" max="7" width="8.625" style="6" customWidth="1"/>
    <col min="8" max="8" width="18.75" style="6" customWidth="1"/>
    <col min="9" max="9" width="13.625" style="6" customWidth="1"/>
    <col min="10" max="10" width="16.125" style="6" customWidth="1"/>
    <col min="11" max="13" width="8.75" style="6" customWidth="1"/>
    <col min="14" max="16384" width="9" style="6"/>
  </cols>
  <sheetData>
    <row r="1" ht="22.5" customHeight="1" spans="1:1">
      <c r="A1" s="7" t="s">
        <v>0</v>
      </c>
    </row>
    <row r="2" s="5" customFormat="1" ht="25.5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3.25" customHeight="1" spans="1:14">
      <c r="A3" s="9" t="s">
        <v>2</v>
      </c>
      <c r="B3" s="9" t="s">
        <v>3</v>
      </c>
      <c r="C3" s="9"/>
      <c r="D3" s="9" t="s">
        <v>4</v>
      </c>
      <c r="E3" s="9"/>
      <c r="F3" s="9"/>
      <c r="G3" s="9"/>
      <c r="H3" s="9" t="s">
        <v>5</v>
      </c>
      <c r="I3" s="10" t="s">
        <v>6</v>
      </c>
      <c r="J3" s="11"/>
      <c r="K3" s="11"/>
      <c r="L3" s="11"/>
      <c r="M3" s="12"/>
      <c r="N3" s="25"/>
    </row>
    <row r="4" ht="23.25" customHeight="1" spans="1:14">
      <c r="A4" s="9" t="s">
        <v>7</v>
      </c>
      <c r="B4" s="9" t="s">
        <v>8</v>
      </c>
      <c r="C4" s="9"/>
      <c r="D4" s="9" t="s">
        <v>9</v>
      </c>
      <c r="E4" s="9"/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25"/>
    </row>
    <row r="5" ht="23.25" customHeight="1" spans="1:14">
      <c r="A5" s="9"/>
      <c r="B5" s="9" t="s">
        <v>12</v>
      </c>
      <c r="C5" s="9">
        <v>97.581</v>
      </c>
      <c r="D5" s="9" t="s">
        <v>13</v>
      </c>
      <c r="E5" s="10">
        <v>97.581</v>
      </c>
      <c r="F5" s="11"/>
      <c r="G5" s="12"/>
      <c r="H5" s="9" t="s">
        <v>14</v>
      </c>
      <c r="I5" s="9">
        <v>75.33639</v>
      </c>
      <c r="J5" s="9"/>
      <c r="K5" s="26">
        <f>I5*100/E5</f>
        <v>77.2039536385157</v>
      </c>
      <c r="L5" s="26"/>
      <c r="M5" s="26"/>
      <c r="N5" s="25"/>
    </row>
    <row r="6" ht="23.25" customHeight="1" spans="1:14">
      <c r="A6" s="9"/>
      <c r="B6" s="9" t="s">
        <v>15</v>
      </c>
      <c r="C6" s="9">
        <v>97.581</v>
      </c>
      <c r="D6" s="9" t="s">
        <v>15</v>
      </c>
      <c r="E6" s="10">
        <v>97.581</v>
      </c>
      <c r="F6" s="11"/>
      <c r="G6" s="12"/>
      <c r="H6" s="9" t="s">
        <v>15</v>
      </c>
      <c r="I6" s="9">
        <v>75.33639</v>
      </c>
      <c r="J6" s="9"/>
      <c r="K6" s="26"/>
      <c r="L6" s="26"/>
      <c r="M6" s="26"/>
      <c r="N6" s="25"/>
    </row>
    <row r="7" ht="23.25" customHeight="1" spans="1:14">
      <c r="A7" s="9"/>
      <c r="B7" s="9" t="s">
        <v>16</v>
      </c>
      <c r="C7" s="9"/>
      <c r="D7" s="9" t="s">
        <v>16</v>
      </c>
      <c r="E7" s="10"/>
      <c r="F7" s="11"/>
      <c r="G7" s="12"/>
      <c r="H7" s="9" t="s">
        <v>16</v>
      </c>
      <c r="I7" s="9"/>
      <c r="J7" s="9"/>
      <c r="K7" s="26"/>
      <c r="L7" s="26"/>
      <c r="M7" s="26"/>
      <c r="N7" s="25"/>
    </row>
    <row r="8" ht="23.25" customHeight="1" spans="1:14">
      <c r="A8" s="9" t="s">
        <v>17</v>
      </c>
      <c r="B8" s="9" t="s">
        <v>18</v>
      </c>
      <c r="C8" s="9"/>
      <c r="D8" s="9"/>
      <c r="E8" s="9"/>
      <c r="F8" s="9" t="s">
        <v>19</v>
      </c>
      <c r="G8" s="9"/>
      <c r="H8" s="9"/>
      <c r="I8" s="9"/>
      <c r="J8" s="9"/>
      <c r="K8" s="9" t="s">
        <v>20</v>
      </c>
      <c r="L8" s="9"/>
      <c r="M8" s="9"/>
      <c r="N8" s="25"/>
    </row>
    <row r="9" ht="28" customHeight="1" spans="1:14">
      <c r="A9" s="9"/>
      <c r="B9" s="13" t="s">
        <v>21</v>
      </c>
      <c r="C9" s="13"/>
      <c r="D9" s="13"/>
      <c r="E9" s="13"/>
      <c r="F9" s="13" t="s">
        <v>22</v>
      </c>
      <c r="G9" s="13"/>
      <c r="H9" s="13"/>
      <c r="I9" s="13"/>
      <c r="J9" s="13"/>
      <c r="K9" s="27">
        <v>100</v>
      </c>
      <c r="L9" s="28"/>
      <c r="M9" s="29"/>
      <c r="N9" s="25"/>
    </row>
    <row r="10" ht="28" customHeight="1" spans="1:14">
      <c r="A10" s="9"/>
      <c r="B10" s="13" t="s">
        <v>23</v>
      </c>
      <c r="C10" s="13"/>
      <c r="D10" s="13"/>
      <c r="E10" s="13"/>
      <c r="F10" s="13" t="s">
        <v>24</v>
      </c>
      <c r="G10" s="13"/>
      <c r="H10" s="13"/>
      <c r="I10" s="13"/>
      <c r="J10" s="13"/>
      <c r="K10" s="30"/>
      <c r="L10" s="25"/>
      <c r="M10" s="31"/>
      <c r="N10" s="25"/>
    </row>
    <row r="11" ht="42" customHeight="1" spans="1:14">
      <c r="A11" s="9"/>
      <c r="B11" s="13" t="s">
        <v>25</v>
      </c>
      <c r="C11" s="13"/>
      <c r="D11" s="13"/>
      <c r="E11" s="13"/>
      <c r="F11" s="13" t="s">
        <v>25</v>
      </c>
      <c r="G11" s="13"/>
      <c r="H11" s="13"/>
      <c r="I11" s="13"/>
      <c r="J11" s="13"/>
      <c r="K11" s="32"/>
      <c r="L11" s="33"/>
      <c r="M11" s="34"/>
      <c r="N11" s="25"/>
    </row>
    <row r="12" ht="42" customHeight="1" spans="1:14">
      <c r="A12" s="9" t="s">
        <v>26</v>
      </c>
      <c r="B12" s="9" t="s">
        <v>27</v>
      </c>
      <c r="C12" s="9" t="s">
        <v>28</v>
      </c>
      <c r="D12" s="9" t="s">
        <v>29</v>
      </c>
      <c r="E12" s="9" t="s">
        <v>30</v>
      </c>
      <c r="F12" s="9" t="s">
        <v>31</v>
      </c>
      <c r="G12" s="9"/>
      <c r="H12" s="9"/>
      <c r="I12" s="9" t="s">
        <v>32</v>
      </c>
      <c r="J12" s="9" t="s">
        <v>33</v>
      </c>
      <c r="K12" s="9" t="s">
        <v>34</v>
      </c>
      <c r="L12" s="9"/>
      <c r="M12" s="9"/>
      <c r="N12" s="25"/>
    </row>
    <row r="13" ht="34.5" customHeight="1" spans="1:14">
      <c r="A13" s="9"/>
      <c r="B13" s="9"/>
      <c r="C13" s="9"/>
      <c r="D13" s="9"/>
      <c r="E13" s="9"/>
      <c r="F13" s="9" t="s">
        <v>35</v>
      </c>
      <c r="G13" s="9" t="s">
        <v>36</v>
      </c>
      <c r="H13" s="9" t="s">
        <v>37</v>
      </c>
      <c r="I13" s="9"/>
      <c r="J13" s="9"/>
      <c r="K13" s="9" t="s">
        <v>38</v>
      </c>
      <c r="L13" s="9" t="s">
        <v>39</v>
      </c>
      <c r="M13" s="9" t="s">
        <v>40</v>
      </c>
      <c r="N13" s="25"/>
    </row>
    <row r="14" ht="25.5" customHeight="1" spans="1:14">
      <c r="A14" s="9"/>
      <c r="B14" s="14" t="s">
        <v>41</v>
      </c>
      <c r="C14" s="15" t="s">
        <v>42</v>
      </c>
      <c r="D14" s="16" t="s">
        <v>43</v>
      </c>
      <c r="E14" s="16" t="s">
        <v>44</v>
      </c>
      <c r="F14" s="16" t="s">
        <v>45</v>
      </c>
      <c r="G14" s="17" t="s">
        <v>46</v>
      </c>
      <c r="H14" s="16" t="s">
        <v>47</v>
      </c>
      <c r="I14" s="16" t="s">
        <v>46</v>
      </c>
      <c r="J14" s="16" t="s">
        <v>48</v>
      </c>
      <c r="K14" s="17">
        <v>100</v>
      </c>
      <c r="L14" s="17">
        <v>2</v>
      </c>
      <c r="M14" s="17">
        <v>2</v>
      </c>
      <c r="N14" s="25"/>
    </row>
    <row r="15" ht="25.5" customHeight="1" spans="1:14">
      <c r="A15" s="9"/>
      <c r="B15" s="14"/>
      <c r="C15" s="15" t="s">
        <v>42</v>
      </c>
      <c r="D15" s="18" t="s">
        <v>49</v>
      </c>
      <c r="E15" s="16" t="s">
        <v>50</v>
      </c>
      <c r="F15" s="16" t="s">
        <v>51</v>
      </c>
      <c r="G15" s="17" t="s">
        <v>52</v>
      </c>
      <c r="H15" s="16" t="s">
        <v>47</v>
      </c>
      <c r="I15" s="16" t="s">
        <v>52</v>
      </c>
      <c r="J15" s="16" t="s">
        <v>48</v>
      </c>
      <c r="K15" s="17">
        <v>100</v>
      </c>
      <c r="L15" s="17">
        <v>2</v>
      </c>
      <c r="M15" s="17">
        <v>2</v>
      </c>
      <c r="N15" s="25"/>
    </row>
    <row r="16" ht="25.5" customHeight="1" spans="1:14">
      <c r="A16" s="9"/>
      <c r="B16" s="14"/>
      <c r="C16" s="15" t="s">
        <v>42</v>
      </c>
      <c r="D16" s="16" t="s">
        <v>43</v>
      </c>
      <c r="E16" s="16" t="s">
        <v>44</v>
      </c>
      <c r="F16" s="16" t="s">
        <v>51</v>
      </c>
      <c r="G16" s="17" t="s">
        <v>53</v>
      </c>
      <c r="H16" s="16" t="s">
        <v>47</v>
      </c>
      <c r="I16" s="16" t="s">
        <v>53</v>
      </c>
      <c r="J16" s="16" t="s">
        <v>48</v>
      </c>
      <c r="K16" s="17">
        <v>100</v>
      </c>
      <c r="L16" s="17">
        <v>2</v>
      </c>
      <c r="M16" s="17">
        <v>2</v>
      </c>
      <c r="N16" s="25"/>
    </row>
    <row r="17" ht="25.5" customHeight="1" spans="1:14">
      <c r="A17" s="9"/>
      <c r="B17" s="14"/>
      <c r="C17" s="15" t="s">
        <v>42</v>
      </c>
      <c r="D17" s="16" t="s">
        <v>54</v>
      </c>
      <c r="E17" s="16" t="s">
        <v>55</v>
      </c>
      <c r="F17" s="16" t="s">
        <v>45</v>
      </c>
      <c r="G17" s="17" t="s">
        <v>56</v>
      </c>
      <c r="H17" s="16" t="s">
        <v>47</v>
      </c>
      <c r="I17" s="16" t="s">
        <v>56</v>
      </c>
      <c r="J17" s="16" t="s">
        <v>48</v>
      </c>
      <c r="K17" s="17">
        <v>100</v>
      </c>
      <c r="L17" s="17">
        <v>2</v>
      </c>
      <c r="M17" s="17">
        <v>2</v>
      </c>
      <c r="N17" s="25"/>
    </row>
    <row r="18" ht="25.5" customHeight="1" spans="1:14">
      <c r="A18" s="9"/>
      <c r="B18" s="14"/>
      <c r="C18" s="15" t="s">
        <v>42</v>
      </c>
      <c r="D18" s="16" t="s">
        <v>57</v>
      </c>
      <c r="E18" s="16" t="s">
        <v>58</v>
      </c>
      <c r="F18" s="16" t="s">
        <v>51</v>
      </c>
      <c r="G18" s="17" t="s">
        <v>56</v>
      </c>
      <c r="H18" s="16" t="s">
        <v>59</v>
      </c>
      <c r="I18" s="16" t="s">
        <v>56</v>
      </c>
      <c r="J18" s="16" t="s">
        <v>48</v>
      </c>
      <c r="K18" s="17">
        <v>100</v>
      </c>
      <c r="L18" s="17">
        <v>2</v>
      </c>
      <c r="M18" s="17">
        <v>2</v>
      </c>
      <c r="N18" s="25"/>
    </row>
    <row r="19" ht="25.5" customHeight="1" spans="1:14">
      <c r="A19" s="9"/>
      <c r="B19" s="14"/>
      <c r="C19" s="15" t="s">
        <v>60</v>
      </c>
      <c r="D19" s="16" t="s">
        <v>61</v>
      </c>
      <c r="E19" s="16" t="s">
        <v>62</v>
      </c>
      <c r="F19" s="16" t="s">
        <v>45</v>
      </c>
      <c r="G19" s="17" t="s">
        <v>63</v>
      </c>
      <c r="H19" s="16" t="s">
        <v>64</v>
      </c>
      <c r="I19" s="16" t="s">
        <v>65</v>
      </c>
      <c r="J19" s="16" t="s">
        <v>48</v>
      </c>
      <c r="K19" s="17">
        <v>100</v>
      </c>
      <c r="L19" s="17">
        <v>2</v>
      </c>
      <c r="M19" s="17">
        <v>2</v>
      </c>
      <c r="N19" s="25"/>
    </row>
    <row r="20" ht="25.5" customHeight="1" spans="1:14">
      <c r="A20" s="9"/>
      <c r="B20" s="14"/>
      <c r="C20" s="15" t="s">
        <v>60</v>
      </c>
      <c r="D20" s="16" t="s">
        <v>66</v>
      </c>
      <c r="E20" s="16" t="s">
        <v>67</v>
      </c>
      <c r="F20" s="16" t="s">
        <v>45</v>
      </c>
      <c r="G20" s="17" t="s">
        <v>63</v>
      </c>
      <c r="H20" s="16" t="s">
        <v>64</v>
      </c>
      <c r="I20" s="16" t="s">
        <v>65</v>
      </c>
      <c r="J20" s="16" t="s">
        <v>48</v>
      </c>
      <c r="K20" s="17">
        <v>100</v>
      </c>
      <c r="L20" s="17">
        <v>2</v>
      </c>
      <c r="M20" s="17">
        <v>2</v>
      </c>
      <c r="N20" s="25"/>
    </row>
    <row r="21" ht="25.5" customHeight="1" spans="1:14">
      <c r="A21" s="9"/>
      <c r="B21" s="14"/>
      <c r="C21" s="19" t="s">
        <v>60</v>
      </c>
      <c r="D21" s="20" t="s">
        <v>68</v>
      </c>
      <c r="E21" s="20" t="s">
        <v>69</v>
      </c>
      <c r="F21" s="16" t="s">
        <v>45</v>
      </c>
      <c r="G21" s="17" t="s">
        <v>63</v>
      </c>
      <c r="H21" s="16" t="s">
        <v>64</v>
      </c>
      <c r="I21" s="16" t="s">
        <v>65</v>
      </c>
      <c r="J21" s="16" t="s">
        <v>48</v>
      </c>
      <c r="K21" s="17">
        <v>100</v>
      </c>
      <c r="L21" s="17">
        <v>2</v>
      </c>
      <c r="M21" s="17">
        <v>2</v>
      </c>
      <c r="N21" s="25"/>
    </row>
    <row r="22" ht="25.5" customHeight="1" spans="1:14">
      <c r="A22" s="9"/>
      <c r="B22" s="14"/>
      <c r="C22" s="19" t="s">
        <v>60</v>
      </c>
      <c r="D22" s="20" t="s">
        <v>70</v>
      </c>
      <c r="E22" s="20" t="s">
        <v>71</v>
      </c>
      <c r="F22" s="16" t="s">
        <v>45</v>
      </c>
      <c r="G22" s="17" t="s">
        <v>63</v>
      </c>
      <c r="H22" s="16" t="s">
        <v>64</v>
      </c>
      <c r="I22" s="16" t="s">
        <v>65</v>
      </c>
      <c r="J22" s="16" t="s">
        <v>48</v>
      </c>
      <c r="K22" s="17">
        <v>100</v>
      </c>
      <c r="L22" s="17">
        <v>2</v>
      </c>
      <c r="M22" s="17">
        <v>2</v>
      </c>
      <c r="N22" s="25"/>
    </row>
    <row r="23" ht="25.5" customHeight="1" spans="1:14">
      <c r="A23" s="9"/>
      <c r="B23" s="14"/>
      <c r="C23" s="19" t="s">
        <v>60</v>
      </c>
      <c r="D23" s="20" t="s">
        <v>72</v>
      </c>
      <c r="E23" s="20" t="s">
        <v>73</v>
      </c>
      <c r="F23" s="16" t="s">
        <v>45</v>
      </c>
      <c r="G23" s="17" t="s">
        <v>63</v>
      </c>
      <c r="H23" s="16" t="s">
        <v>64</v>
      </c>
      <c r="I23" s="16" t="s">
        <v>65</v>
      </c>
      <c r="J23" s="16" t="s">
        <v>48</v>
      </c>
      <c r="K23" s="17">
        <v>100</v>
      </c>
      <c r="L23" s="17">
        <v>2</v>
      </c>
      <c r="M23" s="17">
        <v>2</v>
      </c>
      <c r="N23" s="25"/>
    </row>
    <row r="24" ht="25.5" customHeight="1" spans="1:14">
      <c r="A24" s="9"/>
      <c r="B24" s="14"/>
      <c r="C24" s="19" t="s">
        <v>74</v>
      </c>
      <c r="D24" s="20" t="s">
        <v>75</v>
      </c>
      <c r="E24" s="20" t="s">
        <v>76</v>
      </c>
      <c r="F24" s="16" t="s">
        <v>77</v>
      </c>
      <c r="G24" s="17"/>
      <c r="H24" s="16" t="s">
        <v>78</v>
      </c>
      <c r="I24" s="16" t="s">
        <v>79</v>
      </c>
      <c r="J24" s="16" t="s">
        <v>48</v>
      </c>
      <c r="K24" s="17">
        <v>100</v>
      </c>
      <c r="L24" s="17">
        <v>3</v>
      </c>
      <c r="M24" s="17">
        <v>3</v>
      </c>
      <c r="N24" s="25"/>
    </row>
    <row r="25" ht="25.5" customHeight="1" spans="1:14">
      <c r="A25" s="9"/>
      <c r="B25" s="14"/>
      <c r="C25" s="19" t="s">
        <v>74</v>
      </c>
      <c r="D25" s="20" t="s">
        <v>80</v>
      </c>
      <c r="E25" s="20" t="s">
        <v>81</v>
      </c>
      <c r="F25" s="16" t="s">
        <v>77</v>
      </c>
      <c r="G25" s="17"/>
      <c r="H25" s="16" t="s">
        <v>82</v>
      </c>
      <c r="I25" s="16" t="s">
        <v>83</v>
      </c>
      <c r="J25" s="16" t="s">
        <v>48</v>
      </c>
      <c r="K25" s="17">
        <v>100</v>
      </c>
      <c r="L25" s="17">
        <v>3</v>
      </c>
      <c r="M25" s="17">
        <v>3</v>
      </c>
      <c r="N25" s="25"/>
    </row>
    <row r="26" ht="25.5" customHeight="1" spans="1:14">
      <c r="A26" s="9"/>
      <c r="B26" s="14"/>
      <c r="C26" s="19" t="s">
        <v>74</v>
      </c>
      <c r="D26" s="20" t="s">
        <v>75</v>
      </c>
      <c r="E26" s="20" t="s">
        <v>76</v>
      </c>
      <c r="F26" s="16" t="s">
        <v>84</v>
      </c>
      <c r="G26" s="17" t="s">
        <v>63</v>
      </c>
      <c r="H26" s="16" t="s">
        <v>64</v>
      </c>
      <c r="I26" s="16" t="s">
        <v>63</v>
      </c>
      <c r="J26" s="16" t="s">
        <v>48</v>
      </c>
      <c r="K26" s="17">
        <v>100</v>
      </c>
      <c r="L26" s="17">
        <v>3</v>
      </c>
      <c r="M26" s="17">
        <v>3</v>
      </c>
      <c r="N26" s="25"/>
    </row>
    <row r="27" ht="25.5" customHeight="1" spans="1:14">
      <c r="A27" s="9"/>
      <c r="B27" s="14"/>
      <c r="C27" s="19" t="s">
        <v>74</v>
      </c>
      <c r="D27" s="20" t="s">
        <v>85</v>
      </c>
      <c r="E27" s="20" t="s">
        <v>76</v>
      </c>
      <c r="F27" s="16" t="s">
        <v>51</v>
      </c>
      <c r="G27" s="17" t="s">
        <v>86</v>
      </c>
      <c r="H27" s="16" t="s">
        <v>87</v>
      </c>
      <c r="I27" s="16" t="s">
        <v>86</v>
      </c>
      <c r="J27" s="16" t="s">
        <v>48</v>
      </c>
      <c r="K27" s="17">
        <v>100</v>
      </c>
      <c r="L27" s="17">
        <v>3</v>
      </c>
      <c r="M27" s="17">
        <v>3</v>
      </c>
      <c r="N27" s="25"/>
    </row>
    <row r="28" ht="25.5" customHeight="1" spans="1:14">
      <c r="A28" s="9"/>
      <c r="B28" s="14"/>
      <c r="C28" s="19" t="s">
        <v>74</v>
      </c>
      <c r="D28" s="20" t="s">
        <v>85</v>
      </c>
      <c r="E28" s="20" t="s">
        <v>88</v>
      </c>
      <c r="F28" s="16" t="s">
        <v>51</v>
      </c>
      <c r="G28" s="17" t="s">
        <v>86</v>
      </c>
      <c r="H28" s="16" t="s">
        <v>87</v>
      </c>
      <c r="I28" s="16" t="s">
        <v>86</v>
      </c>
      <c r="J28" s="16" t="s">
        <v>48</v>
      </c>
      <c r="K28" s="17">
        <v>100</v>
      </c>
      <c r="L28" s="17">
        <v>3</v>
      </c>
      <c r="M28" s="17">
        <v>3</v>
      </c>
      <c r="N28" s="25"/>
    </row>
    <row r="29" ht="25.5" customHeight="1" spans="1:14">
      <c r="A29" s="9"/>
      <c r="B29" s="14"/>
      <c r="C29" s="19" t="s">
        <v>89</v>
      </c>
      <c r="D29" s="20" t="s">
        <v>90</v>
      </c>
      <c r="E29" s="20" t="s">
        <v>91</v>
      </c>
      <c r="F29" s="16" t="s">
        <v>92</v>
      </c>
      <c r="G29" s="17" t="s">
        <v>93</v>
      </c>
      <c r="H29" s="16" t="s">
        <v>6</v>
      </c>
      <c r="I29" s="16" t="s">
        <v>93</v>
      </c>
      <c r="J29" s="16" t="s">
        <v>48</v>
      </c>
      <c r="K29" s="17">
        <v>100</v>
      </c>
      <c r="L29" s="17">
        <v>3</v>
      </c>
      <c r="M29" s="17">
        <v>3</v>
      </c>
      <c r="N29" s="25"/>
    </row>
    <row r="30" ht="25.5" customHeight="1" spans="1:14">
      <c r="A30" s="9"/>
      <c r="B30" s="14"/>
      <c r="C30" s="19" t="s">
        <v>89</v>
      </c>
      <c r="D30" s="20" t="s">
        <v>94</v>
      </c>
      <c r="E30" s="20" t="s">
        <v>95</v>
      </c>
      <c r="F30" s="16" t="s">
        <v>92</v>
      </c>
      <c r="G30" s="17" t="s">
        <v>46</v>
      </c>
      <c r="H30" s="16" t="s">
        <v>6</v>
      </c>
      <c r="I30" s="16" t="s">
        <v>46</v>
      </c>
      <c r="J30" s="16" t="s">
        <v>48</v>
      </c>
      <c r="K30" s="17">
        <v>100</v>
      </c>
      <c r="L30" s="17">
        <v>3</v>
      </c>
      <c r="M30" s="17">
        <v>3</v>
      </c>
      <c r="N30" s="25"/>
    </row>
    <row r="31" ht="25.5" customHeight="1" spans="1:14">
      <c r="A31" s="9"/>
      <c r="B31" s="14"/>
      <c r="C31" s="19" t="s">
        <v>89</v>
      </c>
      <c r="D31" s="20" t="s">
        <v>90</v>
      </c>
      <c r="E31" s="20" t="s">
        <v>96</v>
      </c>
      <c r="F31" s="16" t="s">
        <v>97</v>
      </c>
      <c r="G31" s="17" t="s">
        <v>52</v>
      </c>
      <c r="H31" s="16" t="s">
        <v>6</v>
      </c>
      <c r="I31" s="16" t="s">
        <v>52</v>
      </c>
      <c r="J31" s="16" t="s">
        <v>48</v>
      </c>
      <c r="K31" s="17">
        <v>100</v>
      </c>
      <c r="L31" s="17">
        <v>3</v>
      </c>
      <c r="M31" s="17">
        <v>3</v>
      </c>
      <c r="N31" s="25"/>
    </row>
    <row r="32" ht="25.5" customHeight="1" spans="1:14">
      <c r="A32" s="9"/>
      <c r="B32" s="14"/>
      <c r="C32" s="19" t="s">
        <v>89</v>
      </c>
      <c r="D32" s="20" t="s">
        <v>98</v>
      </c>
      <c r="E32" s="20" t="s">
        <v>99</v>
      </c>
      <c r="F32" s="16" t="s">
        <v>92</v>
      </c>
      <c r="G32" s="17" t="s">
        <v>100</v>
      </c>
      <c r="H32" s="16" t="s">
        <v>6</v>
      </c>
      <c r="I32" s="16" t="s">
        <v>100</v>
      </c>
      <c r="J32" s="16" t="s">
        <v>48</v>
      </c>
      <c r="K32" s="17">
        <v>100</v>
      </c>
      <c r="L32" s="17">
        <v>3</v>
      </c>
      <c r="M32" s="17">
        <v>3</v>
      </c>
      <c r="N32" s="25"/>
    </row>
    <row r="33" ht="25.5" customHeight="1" spans="1:14">
      <c r="A33" s="9"/>
      <c r="B33" s="14"/>
      <c r="C33" s="19" t="s">
        <v>89</v>
      </c>
      <c r="D33" s="20" t="s">
        <v>101</v>
      </c>
      <c r="E33" s="20" t="s">
        <v>102</v>
      </c>
      <c r="F33" s="16" t="s">
        <v>92</v>
      </c>
      <c r="G33" s="17" t="s">
        <v>56</v>
      </c>
      <c r="H33" s="16" t="s">
        <v>6</v>
      </c>
      <c r="I33" s="16" t="s">
        <v>56</v>
      </c>
      <c r="J33" s="16" t="s">
        <v>48</v>
      </c>
      <c r="K33" s="17">
        <v>100</v>
      </c>
      <c r="L33" s="17">
        <v>3</v>
      </c>
      <c r="M33" s="17">
        <v>3</v>
      </c>
      <c r="N33" s="25"/>
    </row>
    <row r="34" ht="25.5" customHeight="1" spans="1:14">
      <c r="A34" s="9"/>
      <c r="B34" s="14" t="s">
        <v>103</v>
      </c>
      <c r="C34" s="19" t="s">
        <v>104</v>
      </c>
      <c r="D34" s="20" t="s">
        <v>105</v>
      </c>
      <c r="E34" s="20" t="s">
        <v>106</v>
      </c>
      <c r="F34" s="16" t="s">
        <v>45</v>
      </c>
      <c r="G34" s="17" t="s">
        <v>107</v>
      </c>
      <c r="H34" s="16" t="s">
        <v>47</v>
      </c>
      <c r="I34" s="16" t="s">
        <v>107</v>
      </c>
      <c r="J34" s="16" t="s">
        <v>48</v>
      </c>
      <c r="K34" s="17">
        <v>100</v>
      </c>
      <c r="L34" s="17">
        <v>5</v>
      </c>
      <c r="M34" s="17">
        <v>5</v>
      </c>
      <c r="N34" s="25"/>
    </row>
    <row r="35" ht="25.5" customHeight="1" spans="1:14">
      <c r="A35" s="9"/>
      <c r="B35" s="14"/>
      <c r="C35" s="19" t="s">
        <v>104</v>
      </c>
      <c r="D35" s="20" t="s">
        <v>108</v>
      </c>
      <c r="E35" s="20" t="s">
        <v>109</v>
      </c>
      <c r="F35" s="16" t="s">
        <v>51</v>
      </c>
      <c r="G35" s="17" t="s">
        <v>52</v>
      </c>
      <c r="H35" s="16" t="s">
        <v>47</v>
      </c>
      <c r="I35" s="16" t="s">
        <v>52</v>
      </c>
      <c r="J35" s="16" t="s">
        <v>48</v>
      </c>
      <c r="K35" s="17">
        <v>100</v>
      </c>
      <c r="L35" s="17">
        <v>5</v>
      </c>
      <c r="M35" s="17">
        <v>5</v>
      </c>
      <c r="N35" s="25"/>
    </row>
    <row r="36" ht="25.5" customHeight="1" spans="1:14">
      <c r="A36" s="9"/>
      <c r="B36" s="14"/>
      <c r="C36" s="19" t="s">
        <v>110</v>
      </c>
      <c r="D36" s="20" t="s">
        <v>111</v>
      </c>
      <c r="E36" s="20" t="s">
        <v>112</v>
      </c>
      <c r="F36" s="16" t="s">
        <v>45</v>
      </c>
      <c r="G36" s="17" t="s">
        <v>63</v>
      </c>
      <c r="H36" s="16" t="s">
        <v>64</v>
      </c>
      <c r="I36" s="16" t="s">
        <v>65</v>
      </c>
      <c r="J36" s="16" t="s">
        <v>48</v>
      </c>
      <c r="K36" s="17">
        <v>100</v>
      </c>
      <c r="L36" s="17">
        <v>5</v>
      </c>
      <c r="M36" s="17">
        <v>5</v>
      </c>
      <c r="N36" s="25"/>
    </row>
    <row r="37" ht="25.5" customHeight="1" spans="1:14">
      <c r="A37" s="9"/>
      <c r="B37" s="14"/>
      <c r="C37" s="19" t="s">
        <v>110</v>
      </c>
      <c r="D37" s="20" t="s">
        <v>111</v>
      </c>
      <c r="E37" s="20" t="s">
        <v>113</v>
      </c>
      <c r="F37" s="16" t="s">
        <v>84</v>
      </c>
      <c r="G37" s="17" t="s">
        <v>114</v>
      </c>
      <c r="H37" s="16" t="s">
        <v>64</v>
      </c>
      <c r="I37" s="16" t="s">
        <v>114</v>
      </c>
      <c r="J37" s="16" t="s">
        <v>48</v>
      </c>
      <c r="K37" s="17">
        <v>100</v>
      </c>
      <c r="L37" s="17">
        <v>5</v>
      </c>
      <c r="M37" s="17">
        <v>5</v>
      </c>
      <c r="N37" s="25"/>
    </row>
    <row r="38" ht="25.5" customHeight="1" spans="1:14">
      <c r="A38" s="9"/>
      <c r="B38" s="14" t="s">
        <v>115</v>
      </c>
      <c r="C38" s="19" t="s">
        <v>116</v>
      </c>
      <c r="D38" s="20" t="s">
        <v>117</v>
      </c>
      <c r="E38" s="21" t="s">
        <v>118</v>
      </c>
      <c r="F38" s="16" t="s">
        <v>45</v>
      </c>
      <c r="G38" s="17" t="s">
        <v>63</v>
      </c>
      <c r="H38" s="16" t="s">
        <v>64</v>
      </c>
      <c r="I38" s="16" t="s">
        <v>63</v>
      </c>
      <c r="J38" s="16" t="s">
        <v>48</v>
      </c>
      <c r="K38" s="17">
        <v>100</v>
      </c>
      <c r="L38" s="17">
        <v>5</v>
      </c>
      <c r="M38" s="17">
        <v>5</v>
      </c>
      <c r="N38" s="25"/>
    </row>
    <row r="39" ht="25.5" customHeight="1" spans="1:14">
      <c r="A39" s="9"/>
      <c r="B39" s="14"/>
      <c r="C39" s="19" t="s">
        <v>116</v>
      </c>
      <c r="D39" s="20" t="s">
        <v>119</v>
      </c>
      <c r="E39" s="21" t="s">
        <v>120</v>
      </c>
      <c r="F39" s="16" t="s">
        <v>45</v>
      </c>
      <c r="G39" s="17" t="s">
        <v>63</v>
      </c>
      <c r="H39" s="16" t="s">
        <v>64</v>
      </c>
      <c r="I39" s="16" t="s">
        <v>63</v>
      </c>
      <c r="J39" s="16" t="s">
        <v>48</v>
      </c>
      <c r="K39" s="17">
        <v>100</v>
      </c>
      <c r="L39" s="17">
        <v>5</v>
      </c>
      <c r="M39" s="17">
        <v>5</v>
      </c>
      <c r="N39" s="25"/>
    </row>
    <row r="40" ht="25.5" customHeight="1" spans="1:14">
      <c r="A40" s="9"/>
      <c r="B40" s="14"/>
      <c r="C40" s="19" t="s">
        <v>116</v>
      </c>
      <c r="D40" s="20" t="s">
        <v>121</v>
      </c>
      <c r="E40" s="21" t="s">
        <v>122</v>
      </c>
      <c r="F40" s="16" t="s">
        <v>45</v>
      </c>
      <c r="G40" s="17" t="s">
        <v>63</v>
      </c>
      <c r="H40" s="16" t="s">
        <v>64</v>
      </c>
      <c r="I40" s="16" t="s">
        <v>63</v>
      </c>
      <c r="J40" s="16" t="s">
        <v>48</v>
      </c>
      <c r="K40" s="17">
        <v>100</v>
      </c>
      <c r="L40" s="17">
        <v>5</v>
      </c>
      <c r="M40" s="17">
        <v>5</v>
      </c>
      <c r="N40" s="25"/>
    </row>
    <row r="41" ht="25.5" customHeight="1" spans="1:14">
      <c r="A41" s="9"/>
      <c r="B41" s="14"/>
      <c r="C41" s="19" t="s">
        <v>116</v>
      </c>
      <c r="D41" s="20" t="s">
        <v>123</v>
      </c>
      <c r="E41" s="21" t="s">
        <v>124</v>
      </c>
      <c r="F41" s="16" t="s">
        <v>45</v>
      </c>
      <c r="G41" s="17" t="s">
        <v>63</v>
      </c>
      <c r="H41" s="16" t="s">
        <v>64</v>
      </c>
      <c r="I41" s="16" t="s">
        <v>63</v>
      </c>
      <c r="J41" s="16" t="s">
        <v>48</v>
      </c>
      <c r="K41" s="17">
        <v>100</v>
      </c>
      <c r="L41" s="17">
        <v>5</v>
      </c>
      <c r="M41" s="17">
        <v>5</v>
      </c>
      <c r="N41" s="25"/>
    </row>
    <row r="42" ht="25.5" customHeight="1" spans="1:14">
      <c r="A42" s="9"/>
      <c r="B42" s="14" t="s">
        <v>125</v>
      </c>
      <c r="C42" s="16" t="s">
        <v>125</v>
      </c>
      <c r="D42" s="16"/>
      <c r="E42" s="16"/>
      <c r="F42" s="16"/>
      <c r="G42" s="16">
        <v>7.72</v>
      </c>
      <c r="H42" s="16"/>
      <c r="I42" s="16"/>
      <c r="J42" s="16"/>
      <c r="K42" s="17">
        <v>77.2</v>
      </c>
      <c r="L42" s="16">
        <v>10</v>
      </c>
      <c r="M42" s="17">
        <v>7.72</v>
      </c>
      <c r="N42" s="25"/>
    </row>
    <row r="43" ht="21" customHeight="1" spans="1:14">
      <c r="A43" s="9"/>
      <c r="B43" s="14" t="s">
        <v>34</v>
      </c>
      <c r="C43" s="22">
        <v>97.72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5"/>
    </row>
    <row r="44" ht="15" spans="1:14">
      <c r="A44" s="16" t="s">
        <v>126</v>
      </c>
      <c r="B44" s="16" t="s">
        <v>127</v>
      </c>
      <c r="C44" s="16"/>
      <c r="D44" s="16"/>
      <c r="E44" s="14" t="s">
        <v>128</v>
      </c>
      <c r="F44" s="23" t="s">
        <v>129</v>
      </c>
      <c r="G44" s="17"/>
      <c r="H44" s="16"/>
      <c r="I44" s="16"/>
      <c r="J44" s="15"/>
      <c r="K44" s="17"/>
      <c r="L44" s="17"/>
      <c r="M44" s="17"/>
      <c r="N44" s="25"/>
    </row>
    <row r="45" ht="104.25" customHeight="1" spans="1:14">
      <c r="A45" s="16" t="s">
        <v>130</v>
      </c>
      <c r="B45" s="24" t="s">
        <v>131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5"/>
    </row>
    <row r="46" spans="1:13">
      <c r="A46" s="1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>
      <c r="A47" s="1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ht="54" customHeight="1" spans="1:13">
      <c r="A48" s="1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</sheetData>
  <mergeCells count="42">
    <mergeCell ref="A2:M2"/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F12:H12"/>
    <mergeCell ref="K12:M12"/>
    <mergeCell ref="C43:M43"/>
    <mergeCell ref="B44:D44"/>
    <mergeCell ref="F44:M44"/>
    <mergeCell ref="A4:A7"/>
    <mergeCell ref="A8:A9"/>
    <mergeCell ref="A12:A43"/>
    <mergeCell ref="A45:A48"/>
    <mergeCell ref="B12:B13"/>
    <mergeCell ref="B14:B33"/>
    <mergeCell ref="B34:B37"/>
    <mergeCell ref="B38:B41"/>
    <mergeCell ref="C12:C13"/>
    <mergeCell ref="D12:D13"/>
    <mergeCell ref="E12:E13"/>
    <mergeCell ref="K5:M7"/>
    <mergeCell ref="K9:M11"/>
    <mergeCell ref="B45:M48"/>
  </mergeCells>
  <pageMargins left="0.708661417322835" right="0.708661417322835" top="0.748031496062992" bottom="0.748031496062992" header="0.31496062992126" footer="0.31496062992126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9" sqref="D4:D5 D10 D9"/>
    </sheetView>
  </sheetViews>
  <sheetFormatPr defaultColWidth="9" defaultRowHeight="13.5" outlineLevelCol="6"/>
  <cols>
    <col min="2" max="2" width="15.75" customWidth="1"/>
    <col min="3" max="3" width="52.125" customWidth="1"/>
    <col min="4" max="4" width="11.75" style="1" customWidth="1"/>
    <col min="5" max="5" width="11.25" customWidth="1"/>
    <col min="6" max="6" width="10.625" customWidth="1"/>
    <col min="7" max="7" width="9.375" style="1"/>
  </cols>
  <sheetData>
    <row r="1" ht="38" customHeight="1" spans="1:7">
      <c r="A1" s="2" t="s">
        <v>132</v>
      </c>
      <c r="B1" s="2" t="s">
        <v>133</v>
      </c>
      <c r="C1" s="2" t="s">
        <v>134</v>
      </c>
      <c r="D1" s="2" t="s">
        <v>135</v>
      </c>
      <c r="E1" s="2" t="s">
        <v>34</v>
      </c>
      <c r="F1" s="2" t="s">
        <v>136</v>
      </c>
      <c r="G1" s="1" t="s">
        <v>137</v>
      </c>
    </row>
    <row r="2" ht="36" customHeight="1" spans="1:7">
      <c r="A2" s="2">
        <v>1</v>
      </c>
      <c r="B2" s="2" t="s">
        <v>138</v>
      </c>
      <c r="C2" s="2" t="s">
        <v>139</v>
      </c>
      <c r="D2" s="2">
        <v>3</v>
      </c>
      <c r="E2" s="2">
        <v>93.62</v>
      </c>
      <c r="F2" s="2" t="s">
        <v>48</v>
      </c>
      <c r="G2" s="1">
        <v>1.08065</v>
      </c>
    </row>
    <row r="3" ht="36" customHeight="1" spans="1:7">
      <c r="A3" s="2">
        <v>2</v>
      </c>
      <c r="B3" s="2" t="s">
        <v>138</v>
      </c>
      <c r="C3" s="2" t="s">
        <v>139</v>
      </c>
      <c r="D3" s="2">
        <v>3</v>
      </c>
      <c r="E3" s="2">
        <v>100</v>
      </c>
      <c r="F3" s="2" t="s">
        <v>48</v>
      </c>
      <c r="G3" s="1">
        <v>3</v>
      </c>
    </row>
    <row r="4" ht="36" customHeight="1" spans="1:7">
      <c r="A4" s="2">
        <v>3</v>
      </c>
      <c r="B4" s="2" t="s">
        <v>138</v>
      </c>
      <c r="C4" s="2" t="s">
        <v>140</v>
      </c>
      <c r="D4" s="2">
        <v>15</v>
      </c>
      <c r="E4" s="2">
        <v>92.73</v>
      </c>
      <c r="F4" s="2" t="s">
        <v>48</v>
      </c>
      <c r="G4" s="1">
        <v>4.1017</v>
      </c>
    </row>
    <row r="5" ht="36" customHeight="1" spans="1:7">
      <c r="A5" s="2">
        <v>4</v>
      </c>
      <c r="B5" s="2" t="s">
        <v>138</v>
      </c>
      <c r="C5" s="2" t="s">
        <v>140</v>
      </c>
      <c r="D5" s="2">
        <v>14</v>
      </c>
      <c r="E5" s="2">
        <v>100</v>
      </c>
      <c r="F5" s="2" t="s">
        <v>48</v>
      </c>
      <c r="G5" s="1">
        <v>14</v>
      </c>
    </row>
    <row r="6" ht="36" customHeight="1" spans="1:7">
      <c r="A6" s="2">
        <v>5</v>
      </c>
      <c r="B6" s="2" t="s">
        <v>138</v>
      </c>
      <c r="C6" s="2" t="s">
        <v>141</v>
      </c>
      <c r="D6" s="2">
        <v>6</v>
      </c>
      <c r="E6" s="2">
        <v>100</v>
      </c>
      <c r="F6" s="2" t="s">
        <v>48</v>
      </c>
      <c r="G6" s="1">
        <v>6</v>
      </c>
    </row>
    <row r="7" ht="36" customHeight="1" spans="1:7">
      <c r="A7" s="2">
        <v>6</v>
      </c>
      <c r="B7" s="2" t="s">
        <v>138</v>
      </c>
      <c r="C7" s="2" t="s">
        <v>141</v>
      </c>
      <c r="D7" s="2">
        <v>6</v>
      </c>
      <c r="E7" s="2">
        <v>93.33</v>
      </c>
      <c r="F7" s="2" t="s">
        <v>48</v>
      </c>
      <c r="G7" s="1">
        <v>1.997</v>
      </c>
    </row>
    <row r="8" ht="36" customHeight="1" spans="1:7">
      <c r="A8" s="2">
        <v>7</v>
      </c>
      <c r="B8" s="2" t="s">
        <v>138</v>
      </c>
      <c r="C8" s="3" t="s">
        <v>142</v>
      </c>
      <c r="D8" s="4">
        <v>2</v>
      </c>
      <c r="E8" s="4">
        <v>93.1</v>
      </c>
      <c r="F8" s="2" t="s">
        <v>48</v>
      </c>
      <c r="G8" s="1">
        <v>0.61984</v>
      </c>
    </row>
    <row r="9" ht="36" customHeight="1" spans="1:7">
      <c r="A9" s="2">
        <v>8</v>
      </c>
      <c r="B9" s="2" t="s">
        <v>138</v>
      </c>
      <c r="C9" s="3" t="s">
        <v>143</v>
      </c>
      <c r="D9" s="4">
        <v>1.2375</v>
      </c>
      <c r="E9" s="4">
        <v>100</v>
      </c>
      <c r="F9" s="2" t="s">
        <v>48</v>
      </c>
      <c r="G9" s="1">
        <v>1.2375</v>
      </c>
    </row>
    <row r="10" ht="36" customHeight="1" spans="1:7">
      <c r="A10" s="2">
        <v>9</v>
      </c>
      <c r="B10" s="2" t="s">
        <v>138</v>
      </c>
      <c r="C10" s="3" t="s">
        <v>144</v>
      </c>
      <c r="D10" s="4">
        <v>2.35</v>
      </c>
      <c r="E10" s="4">
        <v>100</v>
      </c>
      <c r="F10" s="2" t="s">
        <v>48</v>
      </c>
      <c r="G10" s="1">
        <v>2.35</v>
      </c>
    </row>
    <row r="11" ht="36" customHeight="1" spans="1:7">
      <c r="A11" s="2">
        <v>10</v>
      </c>
      <c r="B11" s="2" t="s">
        <v>138</v>
      </c>
      <c r="C11" s="3" t="s">
        <v>145</v>
      </c>
      <c r="D11" s="4">
        <v>19.9935</v>
      </c>
      <c r="E11" s="4">
        <v>100</v>
      </c>
      <c r="F11" s="2" t="s">
        <v>48</v>
      </c>
      <c r="G11" s="1">
        <v>19.9935</v>
      </c>
    </row>
    <row r="12" ht="36" customHeight="1" spans="1:7">
      <c r="A12" s="2">
        <v>11</v>
      </c>
      <c r="B12" s="2" t="s">
        <v>138</v>
      </c>
      <c r="C12" s="3" t="s">
        <v>146</v>
      </c>
      <c r="D12" s="4">
        <v>25</v>
      </c>
      <c r="E12" s="4">
        <v>98.38</v>
      </c>
      <c r="F12" s="2" t="s">
        <v>48</v>
      </c>
      <c r="G12" s="1">
        <v>20.9562</v>
      </c>
    </row>
    <row r="13" ht="36" customHeight="1" spans="4:7">
      <c r="D13" s="1">
        <f>SUM(D2:D12)</f>
        <v>97.581</v>
      </c>
      <c r="E13" s="1">
        <f>SUM(E2:E12)/11</f>
        <v>97.3781818181818</v>
      </c>
      <c r="G13" s="1">
        <f>SUM(G2:G12)</f>
        <v>75.33639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企业用户_412720155</cp:lastModifiedBy>
  <dcterms:created xsi:type="dcterms:W3CDTF">2023-01-18T05:57:00Z</dcterms:created>
  <cp:lastPrinted>2023-02-06T02:29:00Z</cp:lastPrinted>
  <dcterms:modified xsi:type="dcterms:W3CDTF">2025-06-24T01:38:18Z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A51BD0171DAD47A8B907DCB1785EDEAC_13</vt:lpwstr>
  </property>
  <property fmtid="{D5CDD505-2E9C-101B-9397-08002B2CF9AE}" pid="3" name="KSOProductBuildVer">
    <vt:lpwstr>2052-12.1.0.21541</vt:lpwstr>
  </property>
</Properties>
</file>